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'1'!$A$1:$H$31</definedName>
  </definedNames>
  <calcPr calcId="145621" refMode="R1C1"/>
</workbook>
</file>

<file path=xl/calcChain.xml><?xml version="1.0" encoding="utf-8"?>
<calcChain xmlns="http://schemas.openxmlformats.org/spreadsheetml/2006/main">
  <c r="I19" i="1" l="1"/>
  <c r="I20" i="1"/>
  <c r="I18" i="1"/>
  <c r="I17" i="1"/>
  <c r="I16" i="1"/>
  <c r="I15" i="1"/>
  <c r="I14" i="1"/>
  <c r="I11" i="1" l="1"/>
  <c r="I12" i="1"/>
  <c r="I13" i="1"/>
  <c r="I21" i="1"/>
  <c r="F22" i="1"/>
  <c r="I10" i="1" l="1"/>
  <c r="I22" i="1" s="1"/>
  <c r="I23" i="1" l="1"/>
</calcChain>
</file>

<file path=xl/sharedStrings.xml><?xml version="1.0" encoding="utf-8"?>
<sst xmlns="http://schemas.openxmlformats.org/spreadsheetml/2006/main" count="61" uniqueCount="35">
  <si>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</si>
  <si>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</si>
  <si>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</si>
  <si>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</si>
  <si>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</si>
  <si>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</si>
  <si>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</si>
  <si>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</si>
  <si>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</si>
  <si>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</si>
  <si>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</si>
  <si>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</si>
  <si>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</si>
  <si>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</si>
  <si>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</si>
  <si>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</si>
  <si>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</si>
  <si>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</si>
  <si>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</si>
  <si>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</si>
  <si>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</si>
  <si>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</si>
  <si>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</si>
  <si>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</si>
  <si>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НВЛ-2019/373</t>
    </r>
  </si>
  <si>
    <t>Наименование лота:  "Реализация невостребованных ликвидных МТР. Продукты  химические"</t>
  </si>
  <si>
    <t>Двуокись углерода жидкая высокого давления первый сорт</t>
  </si>
  <si>
    <t>Ксилол нефтяной, марка А</t>
  </si>
  <si>
    <t>Смазка силиконовая СИБИАР(210г)</t>
  </si>
  <si>
    <t>Решетка грунтоармирующая полимерная с перфорацией граней ячеек ГР 150/400х400 П</t>
  </si>
  <si>
    <t>Суперпластификатор С-3</t>
  </si>
  <si>
    <t>Сольвент нефтяной (НЕФРАС-А-130/150) высший сорт</t>
  </si>
  <si>
    <t>Т</t>
  </si>
  <si>
    <t>КГ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</si>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</sst>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topLeftCell="A10" zoomScaleNormal="100" zoomScaleSheetLayoutView="100" workbookViewId="0">
      <selection activeCell="D16" sqref="D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1105108</v>
      </c>
      <c r="D10" s="43" t="s">
        <v>26</v>
      </c>
      <c r="E10" s="41" t="s">
        <v>32</v>
      </c>
      <c r="F10" s="42">
        <v>0.14399999999999999</v>
      </c>
      <c r="G10" s="50">
        <v>168610.96910416667</v>
      </c>
      <c r="H10" s="44">
        <v>41154</v>
      </c>
      <c r="I10" s="40">
        <f>G10*F10</f>
        <v>24279.979550999997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1153880</v>
      </c>
      <c r="D11" s="43" t="s">
        <v>27</v>
      </c>
      <c r="E11" s="41" t="s">
        <v>33</v>
      </c>
      <c r="F11" s="42">
        <v>53.040999999999997</v>
      </c>
      <c r="G11" s="50">
        <v>25.627223999999995</v>
      </c>
      <c r="H11" s="44">
        <v>40365</v>
      </c>
      <c r="I11" s="40">
        <f t="shared" ref="I11:I21" si="0">G11*F11</f>
        <v>1359.2935881839996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1153880</v>
      </c>
      <c r="D12" s="43" t="s">
        <v>27</v>
      </c>
      <c r="E12" s="41" t="s">
        <v>33</v>
      </c>
      <c r="F12" s="42">
        <v>34.950000000000003</v>
      </c>
      <c r="G12" s="50">
        <v>25.627223999999995</v>
      </c>
      <c r="H12" s="44">
        <v>40365</v>
      </c>
      <c r="I12" s="40">
        <f t="shared" si="0"/>
        <v>895.67147879999993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1153880</v>
      </c>
      <c r="D13" s="43" t="s">
        <v>27</v>
      </c>
      <c r="E13" s="41" t="s">
        <v>33</v>
      </c>
      <c r="F13" s="42">
        <v>1</v>
      </c>
      <c r="G13" s="50">
        <v>25.627223999999995</v>
      </c>
      <c r="H13" s="44">
        <v>40365</v>
      </c>
      <c r="I13" s="40">
        <f t="shared" si="0"/>
        <v>25.627223999999995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1153880</v>
      </c>
      <c r="D14" s="43" t="s">
        <v>27</v>
      </c>
      <c r="E14" s="41" t="s">
        <v>33</v>
      </c>
      <c r="F14" s="42">
        <v>0.99</v>
      </c>
      <c r="G14" s="50">
        <v>24.880799999999994</v>
      </c>
      <c r="H14" s="44">
        <v>40365</v>
      </c>
      <c r="I14" s="40">
        <f t="shared" ref="I14:I20" si="1">G14*F14</f>
        <v>24.631991999999993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1180986</v>
      </c>
      <c r="D15" s="43" t="s">
        <v>28</v>
      </c>
      <c r="E15" s="41" t="s">
        <v>23</v>
      </c>
      <c r="F15" s="42">
        <v>36</v>
      </c>
      <c r="G15" s="50">
        <v>9.4189800000000012</v>
      </c>
      <c r="H15" s="44">
        <v>39728</v>
      </c>
      <c r="I15" s="40">
        <f t="shared" si="1"/>
        <v>339.08328000000006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1211530</v>
      </c>
      <c r="D16" s="43" t="s">
        <v>29</v>
      </c>
      <c r="E16" s="41" t="s">
        <v>34</v>
      </c>
      <c r="F16" s="42">
        <v>363.072</v>
      </c>
      <c r="G16" s="50">
        <v>172.17759799158293</v>
      </c>
      <c r="H16" s="44">
        <v>39919</v>
      </c>
      <c r="I16" s="40">
        <f t="shared" si="1"/>
        <v>62512.864858000001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1211530</v>
      </c>
      <c r="D17" s="43" t="s">
        <v>29</v>
      </c>
      <c r="E17" s="41" t="s">
        <v>34</v>
      </c>
      <c r="F17" s="42">
        <v>635.37599999999998</v>
      </c>
      <c r="G17" s="50">
        <v>172.17759113501296</v>
      </c>
      <c r="H17" s="44">
        <v>39940</v>
      </c>
      <c r="I17" s="40">
        <f t="shared" si="1"/>
        <v>109397.50914499999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1059982</v>
      </c>
      <c r="D18" s="43" t="s">
        <v>30</v>
      </c>
      <c r="E18" s="41" t="s">
        <v>32</v>
      </c>
      <c r="F18" s="42">
        <v>0.02</v>
      </c>
      <c r="G18" s="50">
        <v>54758.603050000012</v>
      </c>
      <c r="H18" s="44">
        <v>40725</v>
      </c>
      <c r="I18" s="40">
        <f t="shared" si="1"/>
        <v>1095.1720610000002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1187433</v>
      </c>
      <c r="D19" s="43" t="s">
        <v>31</v>
      </c>
      <c r="E19" s="41" t="s">
        <v>32</v>
      </c>
      <c r="F19" s="42">
        <v>6.0000000000000001E-3</v>
      </c>
      <c r="G19" s="50">
        <v>34633.407476299995</v>
      </c>
      <c r="H19" s="44">
        <v>41061</v>
      </c>
      <c r="I19" s="40">
        <f t="shared" si="1"/>
        <v>207.80044485779999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1187433</v>
      </c>
      <c r="D20" s="43" t="s">
        <v>31</v>
      </c>
      <c r="E20" s="41" t="s">
        <v>32</v>
      </c>
      <c r="F20" s="42">
        <v>3.0000000000000001E-3</v>
      </c>
      <c r="G20" s="50">
        <v>34633.407476299995</v>
      </c>
      <c r="H20" s="44">
        <v>41061</v>
      </c>
      <c r="I20" s="40">
        <f t="shared" si="1"/>
        <v>103.90022242889999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1187433</v>
      </c>
      <c r="D21" s="43" t="s">
        <v>31</v>
      </c>
      <c r="E21" s="41" t="s">
        <v>32</v>
      </c>
      <c r="F21" s="42">
        <v>6.0000000000000001E-3</v>
      </c>
      <c r="G21" s="50">
        <v>34633.407476300003</v>
      </c>
      <c r="H21" s="44">
        <v>41061</v>
      </c>
      <c r="I21" s="40">
        <f t="shared" si="0"/>
        <v>207.80044485780002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x14ac:dyDescent="0.25">
      <c r="A22" s="63" t="s">
        <v>7</v>
      </c>
      <c r="B22" s="63"/>
      <c r="C22" s="63"/>
      <c r="D22" s="63"/>
      <c r="E22" s="26"/>
      <c r="F22" s="27">
        <f>SUM(F10:F21)</f>
        <v>1124.6079999999999</v>
      </c>
      <c r="G22" s="28"/>
      <c r="H22" s="36"/>
      <c r="I22" s="45">
        <f>SUM(I10:I21)</f>
        <v>200449.33429012846</v>
      </c>
      <c r="J22" s="4" t="s">
        <v>21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7"/>
      <c r="I23" s="46">
        <f>I22*1.2</f>
        <v>240539.20114815416</v>
      </c>
      <c r="J23" s="4" t="s">
        <v>20</v>
      </c>
    </row>
    <row r="24" spans="1:16361" s="4" customFormat="1" ht="106.5" customHeight="1" x14ac:dyDescent="0.25">
      <c r="A24" s="64" t="s">
        <v>8</v>
      </c>
      <c r="B24" s="65"/>
      <c r="C24" s="65"/>
      <c r="D24" s="66"/>
      <c r="E24" s="67" t="s">
        <v>9</v>
      </c>
      <c r="F24" s="67"/>
      <c r="G24" s="67"/>
      <c r="H24" s="67"/>
    </row>
    <row r="25" spans="1:16361" s="4" customFormat="1" ht="15.75" x14ac:dyDescent="0.25">
      <c r="A25" s="60" t="s">
        <v>10</v>
      </c>
      <c r="B25" s="61"/>
      <c r="C25" s="61"/>
      <c r="D25" s="62"/>
      <c r="E25" s="59" t="s">
        <v>16</v>
      </c>
      <c r="F25" s="59"/>
      <c r="G25" s="59"/>
      <c r="H25" s="59"/>
    </row>
    <row r="26" spans="1:16361" s="4" customFormat="1" ht="15.75" x14ac:dyDescent="0.25">
      <c r="A26" s="60" t="s">
        <v>15</v>
      </c>
      <c r="B26" s="61"/>
      <c r="C26" s="61"/>
      <c r="D26" s="62"/>
      <c r="E26" s="59" t="s">
        <v>16</v>
      </c>
      <c r="F26" s="59"/>
      <c r="G26" s="59"/>
      <c r="H26" s="59"/>
    </row>
    <row r="28" spans="1:16361" ht="0.75" customHeight="1" x14ac:dyDescent="0.25"/>
    <row r="31" spans="1:16361" s="18" customFormat="1" ht="15.75" x14ac:dyDescent="0.2">
      <c r="A31" s="51" t="s">
        <v>17</v>
      </c>
      <c r="B31" s="51"/>
      <c r="C31" s="51"/>
      <c r="D31" s="51"/>
      <c r="E31" s="19"/>
      <c r="F31" s="19"/>
      <c r="G31" s="68" t="s">
        <v>18</v>
      </c>
      <c r="H31" s="68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2019-11-27T05:08:06Z</dcterms:modified>
</cp:coreProperties>
</file>